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1600" windowHeight="9315"/>
  </bookViews>
  <sheets>
    <sheet name="PAST CLAIM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" i="1" l="1"/>
  <c r="D8" i="1"/>
  <c r="C8" i="1"/>
  <c r="F7" i="1"/>
  <c r="F5" i="1"/>
  <c r="F8" i="1" s="1"/>
  <c r="A3" i="1"/>
  <c r="A4" i="1" s="1"/>
  <c r="A5" i="1" s="1"/>
</calcChain>
</file>

<file path=xl/sharedStrings.xml><?xml version="1.0" encoding="utf-8"?>
<sst xmlns="http://schemas.openxmlformats.org/spreadsheetml/2006/main" count="13" uniqueCount="13">
  <si>
    <t>S.No</t>
  </si>
  <si>
    <t>SOURCE</t>
  </si>
  <si>
    <t>ENERGY(MU)</t>
  </si>
  <si>
    <t>FC(Rs.Millions)</t>
  </si>
  <si>
    <t>VC(Rs.Millions)</t>
  </si>
  <si>
    <t>TC(Rs.Millions)</t>
  </si>
  <si>
    <t>RRAS</t>
  </si>
  <si>
    <t>SCED</t>
  </si>
  <si>
    <t>appdcl FCA CLAIMS FY 22-23</t>
  </si>
  <si>
    <t>Genco fixed cost adjustment FY 22-23</t>
  </si>
  <si>
    <t>upto Dec'22 PP cost differences b/w actual &amp; provisional costs</t>
  </si>
  <si>
    <t xml:space="preserve">fy 22-23 adjustments 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</si>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</sst>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2" fontId="0" fillId="0" borderId="0" xfId="0" applyNumberFormat="1"/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2" borderId="1" xfId="0" applyFont="1" applyFill="1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workbookViewId="0">
      <selection activeCell="I9" sqref="I9"/>
    </sheetView>
  </sheetViews>
  <sheetFormatPr defaultRowHeight="15" x14ac:dyDescent="0.25"/>
  <cols>
    <col min="1" max="1" width="5.140625" style="6" bestFit="1" customWidth="1"/>
    <col min="2" max="2" width="56.85546875" bestFit="1" customWidth="1"/>
    <col min="3" max="3" width="12.85546875" bestFit="1" customWidth="1"/>
    <col min="4" max="4" width="14.5703125" bestFit="1" customWidth="1"/>
    <col min="5" max="5" width="14.85546875" bestFit="1" customWidth="1"/>
    <col min="6" max="6" width="14.5703125" bestFit="1" customWidth="1"/>
  </cols>
  <sheetData>
    <row r="1" spans="1:6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25">
      <c r="A2" s="5">
        <v>1</v>
      </c>
      <c r="B2" s="3" t="s">
        <v>6</v>
      </c>
      <c r="C2" s="3">
        <v>0</v>
      </c>
      <c r="D2" s="3">
        <v>0</v>
      </c>
      <c r="E2" s="3">
        <v>-0.40051599999999998</v>
      </c>
      <c r="F2" s="3">
        <v>-0.40051599999999998</v>
      </c>
    </row>
    <row r="3" spans="1:6" x14ac:dyDescent="0.25">
      <c r="A3" s="5">
        <f>A2+1</f>
        <v>2</v>
      </c>
      <c r="B3" s="3" t="s">
        <v>7</v>
      </c>
      <c r="C3" s="3">
        <v>0</v>
      </c>
      <c r="D3" s="3">
        <v>0</v>
      </c>
      <c r="E3" s="3">
        <v>-68.213989999999995</v>
      </c>
      <c r="F3" s="3">
        <v>-68.213989999999995</v>
      </c>
    </row>
    <row r="4" spans="1:6" x14ac:dyDescent="0.25">
      <c r="A4" s="5">
        <f t="shared" ref="A4:A5" si="0">A3+1</f>
        <v>3</v>
      </c>
      <c r="B4" s="3" t="s">
        <v>8</v>
      </c>
      <c r="C4" s="3">
        <v>0</v>
      </c>
      <c r="D4" s="3">
        <v>0</v>
      </c>
      <c r="E4" s="3">
        <v>162.41419913359999</v>
      </c>
      <c r="F4" s="3">
        <v>162.41419913359999</v>
      </c>
    </row>
    <row r="5" spans="1:6" x14ac:dyDescent="0.25">
      <c r="A5" s="5">
        <f t="shared" si="0"/>
        <v>4</v>
      </c>
      <c r="B5" s="3" t="s">
        <v>9</v>
      </c>
      <c r="C5" s="3">
        <v>0</v>
      </c>
      <c r="D5" s="3">
        <v>-1447.2691015116</v>
      </c>
      <c r="E5" s="3">
        <v>0</v>
      </c>
      <c r="F5" s="3">
        <f>SUM(C5:E5)</f>
        <v>-1447.2691015116</v>
      </c>
    </row>
    <row r="6" spans="1:6" x14ac:dyDescent="0.25">
      <c r="A6" s="5">
        <v>5</v>
      </c>
      <c r="B6" s="3" t="s">
        <v>10</v>
      </c>
      <c r="C6" s="3">
        <v>-163.30349364785766</v>
      </c>
      <c r="D6" s="3">
        <v>443.30054113136293</v>
      </c>
      <c r="E6" s="3">
        <v>130.20997433683777</v>
      </c>
      <c r="F6" s="3">
        <v>573.51051546823123</v>
      </c>
    </row>
    <row r="7" spans="1:6" x14ac:dyDescent="0.25">
      <c r="A7" s="5">
        <v>6</v>
      </c>
      <c r="B7" s="3" t="s">
        <v>11</v>
      </c>
      <c r="C7" s="3">
        <v>146.00154860217663</v>
      </c>
      <c r="D7" s="3">
        <v>-73.607641471091483</v>
      </c>
      <c r="E7" s="3">
        <v>719.44914614562174</v>
      </c>
      <c r="F7" s="3">
        <f>SUM(D7:E7)</f>
        <v>645.84150467453026</v>
      </c>
    </row>
    <row r="8" spans="1:6" x14ac:dyDescent="0.25">
      <c r="A8" s="5"/>
      <c r="B8" s="4" t="s">
        <v>12</v>
      </c>
      <c r="C8" s="4">
        <f>SUM(C2:C7)</f>
        <v>-17.301945045681038</v>
      </c>
      <c r="D8" s="4">
        <f t="shared" ref="D8:F8" si="1">SUM(D2:D7)</f>
        <v>-1077.5762018513285</v>
      </c>
      <c r="E8" s="4">
        <f t="shared" si="1"/>
        <v>943.4588136160595</v>
      </c>
      <c r="F8" s="4">
        <f t="shared" si="1"/>
        <v>-134.11738823523854</v>
      </c>
    </row>
    <row r="11" spans="1:6" x14ac:dyDescent="0.25">
      <c r="D1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PAST CLAIMS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</dc:creator>
  <cp:lastModifiedBy>RAC</cp:lastModifiedBy>
  <dcterms:created xsi:type="dcterms:W3CDTF">2023-06-09T05:47:43Z</dcterms:created>
  <dcterms:modified xsi:type="dcterms:W3CDTF">2023-06-09T05:48:12Z</dcterms:modified>
</cp:coreProperties>
</file>